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<sst xmlns="http://schemas.openxmlformats.org/spreadsheetml/2006/main" count="519" uniqueCount="335">
  <si>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</si>
  <si>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</si>
  <si>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</si>
  <si>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</si>
  <si>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</si>
  <si>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</si>
  <si>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</si>
  <si>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</si>
  <si>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</si>
  <si>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</si>
  <si>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</si>
  <si>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</si>
  <si>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</si>
  <si>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</si>
  <si>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</si>
  <si>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</si>
  <si>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</si>
  <si>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</si>
  <si>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</si>
  <si>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</si>
  <si>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</si>
  <si>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</si>
  <si>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</si>
  <si>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</si>
  <si>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</si>
  <si>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</si>
  <si>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</si>
  <si>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</si>
  <si>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</si>
  <si>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</si>
  <si>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</si>
  <si>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</si>
  <si>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</si>
  <si>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</si>
  <si>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</si>
  <si>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</si>
  <si>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</si>
  <si>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</si>
  <si>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</si>
  <si>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</si>
  <si>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</si>
  <si>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</si>
  <si>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</si>
  <si>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</si>
  <si>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</si>
  <si>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</si>
  <si>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</si>
  <si>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</si>
  <si>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</si>
  <si>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</si>
  <si>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</si>
  <si>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</si>
  <si>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</si>
  <si>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</si>
  <si>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</si>
  <si>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</si>
  <si>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</si>
  <si>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</si>
  <si>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</si>
  <si>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</si>
  <si>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</si>
  <si>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</si>
  <si>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</si>
  <si>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</si>
  <si>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</si>
  <si>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</si>
  <si>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</si>
  <si>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</si>
  <si>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</si>
  <si>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</si>
  <si>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</si>
  <si>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</si>
  <si>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</si>
  <si>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</si>
  <si>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</si>
  <si>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</si>
  <si>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</si>
  <si>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</si>
  <si>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</si>
  <si>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</si>
  <si>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</si>
  <si>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</si>
  <si>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</si>
  <si>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</si>
  <si>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</si>
  <si>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</si>
  <si>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</si>
  <si>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</si>
  <si>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</si>
  <si>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</si>
  <si>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</si>
  <si>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</si>
  <si>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</si>
  <si>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</si>
  <si>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</si>
  <si>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</si>
  <si>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</si>
  <si>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</si>
  <si>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</si>
  <si>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</si>
  <si>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</si>
  <si>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</si>
  <si>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</si>
  <si>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</si>
  <si>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</si>
  <si>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</si>
  <si>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</si>
  <si>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</si>
  <si>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</si>
  <si>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</si>
  <si>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</si>
  <si>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</si>
  <si>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</si>
  <si>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</si>
  <si>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</si>
  <si>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</si>
  <si>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</si>
  <si>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</si>
  <si>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</si>
  <si>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</si>
  <si>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</si>
  <si>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</si>
  <si>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</si>
  <si>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</si>
  <si>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</si>
  <si>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</si>
  <si>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</si>
  <si>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</si>
  <si>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</si>
  <si>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</si>
  <si>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</si>
  <si>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</si>
  <si>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</si>
  <si>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</si>
  <si>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</si>
  <si>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</si>
  <si>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</si>
  <si>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</si>
  <si>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</si>
  <si>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</si>
  <si>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</si>
  <si>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</si>
  <si>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</si>
  <si>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</si>
  <si>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</si>
  <si>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</si>
  <si>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</si>
  <si>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</si>
  <si>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</si>
  <si>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</si>
  <si>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</si>
  <si>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</si>
  <si>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</si>
  <si>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</si>
  <si>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</si>
  <si>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</si>
  <si>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</si>
  <si>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</si>
  <si>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</si>
  <si>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</si>
  <si>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</si>
  <si>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</si>
  <si>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</si>
  <si>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</si>
  <si>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</si>
  <si>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</si>
  <si>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</si>
  <si>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</si>
  <si>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</si>
  <si>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</si>
  <si>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</si>
  <si>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</si>
  <si>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</si>
  <si>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</si>
  <si>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</si>
  <si>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</si>
  <si>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</si>
  <si>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</si>
  <si>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</si>
  <si>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</si>
  <si>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</si>
  <si>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</si>
  <si>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</si>
  <si>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</si>
  <si>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</si>
  <si>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</si>
  <si>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</si>
  <si>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</si>
  <si>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</si>
  <si>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</si>
  <si>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</si>
  <si>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</si>
  <si>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</si>
  <si>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</si>
  <si>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</si>
  <si>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</si>
  <si>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</si>
  <si>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</si>
  <si>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</si>
  <si>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</si>
  <si>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</si>
  <si>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</si>
  <si>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</si>
  <si>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</si>
  <si>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</si>
  <si>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</si>
  <si>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</si>
  <si>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</si>
  <si>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</si>
  <si>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</si>
  <si>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</si>
  <si>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</si>
  <si>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</si>
  <si>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</si>
  <si>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</si>
  <si>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</si>
  <si>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</si>
  <si>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</si>
  <si>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</si>
  <si>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</si>
  <si>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</si>
  <si>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</si>
  <si>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</si>
  <si>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</si>
  <si>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</si>
  <si>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</si>
  <si>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</si>
  <si>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</si>
  <si>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</si>
  <si>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</si>
  <si>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</si>
  <si>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</si>
  <si>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</si>
  <si>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</si>
  <si>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</si>
  <si>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</si>
  <si>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</si>
  <si>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</si>
  <si>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</si>
  <si>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</si>
  <si>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</si>
  <si>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</si>
  <si>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</si>
  <si>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</si>
  <si>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</si>
  <si>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</si>
  <si>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</si>
  <si>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</si>
  <si>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</si>
  <si>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</si>
  <si>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</si>
  <si>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</si>
  <si>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</si>
  <si>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</si>
  <si>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</si>
  <si>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</si>
  <si>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</si>
  <si>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</si>
  <si>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</si>
  <si>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</si>
  <si>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</si>
  <si>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</si>
  <si>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</si>
  <si>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</si>
  <si>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</si>
  <si>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</si>
  <si>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</si>
  <si>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</si>
  <si>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</si>
  <si>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</si>
  <si>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</si>
  <si>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</si>
  <si>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</si>
  <si>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</si>
  <si>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</si>
  <si>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</si>
  <si>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</si>
  <si>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</si>
  <si>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</si>
  <si>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</si>
  <si>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</si>
  <si>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</si>
  <si>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</si>
  <si>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</si>
  <si>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</si>
  <si>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</si>
  <si>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</si>
  <si>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</si>
  <si>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</si>
  <si>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</si>
  <si>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</si>
  <si>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</si>
  <si>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</si>
  <si>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</si>
  <si>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</si>
  <si>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</si>
  <si>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</si>
  <si>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</si>
  <si>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</si>
  <si>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</si>
  <si>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</si>
  <si>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</si>
  <si>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</si>
  <si>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</si>
  <si>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</si>
  <si>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</si>
  <si>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</si>
  <si>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</si>
  <si>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</si>
  <si>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</si>
  <si>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</si>
  <si>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</si>
  <si>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</si>
  <si>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</si>
  <si>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</si>
  <si>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</si>
  <si>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</si>
  <si>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</si>
  <si>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</si>
  <si>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</si>
  <si>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</si>
  <si>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</si>
  <si>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</si>
  <si>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</si>
  <si>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</si>
  <si>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</si>
  <si>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</si>
  <si>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</si>
  <si>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КЛ-10кВ от оп.№67 ф.31-05 до РП-4 яч.19</t>
  </si>
  <si>
    <t>M_UES_P257</t>
  </si>
  <si>
    <t>КЛ</t>
  </si>
  <si>
    <t>КЛ-10кВ от о67ф.31-05До РП-4</t>
  </si>
  <si>
    <t>1996</t>
  </si>
  <si>
    <t>3Х120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</si>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</sst>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326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327</v>
      </c>
      <c r="C48" s="73">
        <v>1.268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КЛ-10кВ от оп.№67 ф.31-05 до РП-4 яч.19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0"/>
      <c r="B25" s="138" t="s">
        <v>331</v>
      </c>
      <c r="C25" s="138"/>
      <c r="D25" s="138"/>
      <c r="E25" s="138"/>
      <c r="F25" s="138">
        <v>6</v>
      </c>
      <c r="G25" s="138"/>
      <c r="H25" s="138"/>
      <c r="I25" s="138"/>
      <c r="J25" s="39" t="s">
        <v>332</v>
      </c>
      <c r="K25" s="130"/>
      <c r="L25" s="129"/>
      <c r="M25" s="40" t="s">
        <v>333</v>
      </c>
      <c r="N25" s="40" t="s">
        <v>333</v>
      </c>
      <c r="O25" s="130" t="s">
        <v>330</v>
      </c>
      <c r="P25" s="129" t="s">
        <v>330</v>
      </c>
      <c r="Q25" s="129">
        <v>0.57999999999999996</v>
      </c>
      <c r="R25" s="41">
        <v>0.57999999999999996</v>
      </c>
      <c r="S25" s="130">
        <v>2026</v>
      </c>
      <c r="T25" s="130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326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КЛ-10кВ от оп.№67 ф.31-05 до РП-4 яч.19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M_UES_P257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КЛ-10кВ от оп.№67 ф.31-05 до РП-4 яч.19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КЛ-10кВ от оп.№67 ф.31-05 до РП-4 яч.19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180</v>
      </c>
      <c r="I20" s="143"/>
      <c r="J20" s="143"/>
      <c r="K20" s="143"/>
      <c r="L20" s="143" t="s">
        <v>181</v>
      </c>
      <c r="M20" s="143"/>
      <c r="N20" s="143"/>
      <c r="O20" s="143"/>
      <c r="P20" s="143" t="s">
        <v>182</v>
      </c>
      <c r="Q20" s="143"/>
      <c r="R20" s="143"/>
      <c r="S20" s="143"/>
      <c r="T20" s="139" t="s">
        <v>183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184</v>
      </c>
      <c r="K21" s="138"/>
      <c r="L21" s="138" t="s">
        <v>114</v>
      </c>
      <c r="M21" s="138"/>
      <c r="N21" s="138" t="s">
        <v>184</v>
      </c>
      <c r="O21" s="138"/>
      <c r="P21" s="138" t="s">
        <v>114</v>
      </c>
      <c r="Q21" s="138"/>
      <c r="R21" s="138" t="s">
        <v>184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185</v>
      </c>
      <c r="E22" s="71" t="s">
        <v>186</v>
      </c>
      <c r="F22" s="71" t="s">
        <v>187</v>
      </c>
      <c r="G22" s="138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1.268</v>
      </c>
      <c r="D24" s="73"/>
      <c r="E24" s="73"/>
      <c r="F24" s="73"/>
      <c r="G24" s="73"/>
      <c r="H24" s="35">
        <v>1.268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129">
        <f t="shared" si="0"/>
        <v>1.0569999999999999</v>
      </c>
      <c r="D30" s="44"/>
      <c r="E30" s="35"/>
      <c r="F30" s="35"/>
      <c r="G30" s="44"/>
      <c r="H30" s="77">
        <v>1.0569999999999999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29">
        <f t="shared" si="0"/>
        <v>0.16700000000000001</v>
      </c>
      <c r="D32" s="44"/>
      <c r="E32" s="44"/>
      <c r="F32" s="35"/>
      <c r="G32" s="44"/>
      <c r="H32" s="77">
        <v>0.16700000000000001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29">
        <f t="shared" si="0"/>
        <v>0.75900000000000001</v>
      </c>
      <c r="D33" s="44"/>
      <c r="E33" s="44"/>
      <c r="F33" s="35"/>
      <c r="G33" s="44"/>
      <c r="H33" s="77">
        <v>0.75900000000000001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29">
        <f t="shared" si="0"/>
        <v>0.13</v>
      </c>
      <c r="D34" s="44"/>
      <c r="E34" s="44"/>
      <c r="F34" s="35"/>
      <c r="G34" s="35"/>
      <c r="H34" s="77">
        <v>0.13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КЛ-10кВ от оп.№67 ф.31-05 до РП-4 яч.19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255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8" t="s">
        <v>326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M_UES_P257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КЛ-10кВ от оп.№67 ф.31-05 до РП-4 яч.19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271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tr">
        <f>A15</f>
        <v>Реконструкция КЛ-10кВ от оп.№67 ф.31-05 до РП-4 яч.19</v>
      </c>
    </row>
    <row r="22" spans="1:2" ht="29.25" x14ac:dyDescent="0.25">
      <c r="A22" s="99" t="s">
        <v>273</v>
      </c>
      <c r="B22" s="100" t="s">
        <v>325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2026</v>
      </c>
    </row>
    <row r="26" spans="1:2" x14ac:dyDescent="0.25">
      <c r="A26" s="104" t="s">
        <v>278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1.268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2021-07-30T10:17:56Z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